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Рост.13" sheetId="1" r:id="rId1"/>
  </sheets>
  <externalReferences>
    <externalReference r:id="rId2"/>
  </externalReferences>
  <definedNames>
    <definedName name="Z_6E36EA37_049E_4FAE_B719_2847CD16F858_.wvu.Cols" localSheetId="0" hidden="1">Рост.13!$F:$H,Рост.13!$L:$O</definedName>
    <definedName name="Z_6E36EA37_049E_4FAE_B719_2847CD16F858_.wvu.Rows" localSheetId="0" hidden="1">Рост.13!$42:$45</definedName>
    <definedName name="Z_73C0D023_21BD_4441_8EFA_957546C15799_.wvu.Cols" localSheetId="0" hidden="1">Рост.13!$F:$H,Рост.13!$L:$O</definedName>
    <definedName name="Z_73C0D023_21BD_4441_8EFA_957546C15799_.wvu.Rows" localSheetId="0" hidden="1">Рост.13!$42:$45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N32"/>
  <c r="L32"/>
  <c r="I32"/>
  <c r="F32"/>
  <c r="O31"/>
  <c r="M31"/>
  <c r="F31"/>
  <c r="O30"/>
  <c r="M30"/>
  <c r="F30"/>
  <c r="O29"/>
  <c r="M29"/>
  <c r="F29"/>
  <c r="O28"/>
  <c r="M28"/>
  <c r="F28"/>
  <c r="O27"/>
  <c r="M27"/>
  <c r="M25" s="1"/>
  <c r="I25"/>
  <c r="F27"/>
  <c r="F26" s="1"/>
  <c r="N25"/>
  <c r="N50" s="1"/>
  <c r="N54" s="1"/>
  <c r="N57" s="1"/>
  <c r="L25"/>
  <c r="L50" s="1"/>
  <c r="L54" s="1"/>
  <c r="L57" s="1"/>
  <c r="G24"/>
  <c r="E3"/>
  <c r="M50" l="1"/>
  <c r="M54" s="1"/>
  <c r="M57" s="1"/>
  <c r="O25"/>
  <c r="O50" s="1"/>
  <c r="O54" s="1"/>
  <c r="O57" s="1"/>
  <c r="F39"/>
  <c r="F50"/>
  <c r="G44" s="1"/>
  <c r="H44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<sst xmlns="http://schemas.openxmlformats.org/spreadsheetml/2006/main" count="64" uniqueCount="53">
  <si>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ул.Ростовская,13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</si>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</sst>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0" workbookViewId="0">
      <selection activeCell="I38" sqref="I38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51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7.2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3396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3280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116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5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823906.19</v>
      </c>
      <c r="F10" s="25"/>
      <c r="G10" s="23"/>
      <c r="H10" s="23"/>
      <c r="I10" s="25">
        <v>838945.31</v>
      </c>
      <c r="J10" s="26">
        <v>92239.83</v>
      </c>
    </row>
    <row r="11" spans="1:10" ht="14.45" customHeight="1">
      <c r="A11" s="67" t="s">
        <v>14</v>
      </c>
      <c r="B11" s="68"/>
      <c r="C11" s="68"/>
      <c r="D11" s="69"/>
      <c r="E11" s="25">
        <v>413923.54</v>
      </c>
      <c r="F11" s="25"/>
      <c r="G11" s="23"/>
      <c r="H11" s="23"/>
      <c r="I11" s="25">
        <v>436084.32</v>
      </c>
      <c r="J11" s="26">
        <v>36096.82</v>
      </c>
    </row>
    <row r="12" spans="1:10" ht="13.9" customHeight="1">
      <c r="A12" s="67" t="s">
        <v>15</v>
      </c>
      <c r="B12" s="68"/>
      <c r="C12" s="68"/>
      <c r="D12" s="69"/>
      <c r="E12" s="25">
        <v>125699.61</v>
      </c>
      <c r="F12" s="25"/>
      <c r="G12" s="23"/>
      <c r="H12" s="23"/>
      <c r="I12" s="25">
        <v>131311.51999999999</v>
      </c>
      <c r="J12" s="26">
        <v>11053.51</v>
      </c>
    </row>
    <row r="13" spans="1:10" ht="13.5" customHeight="1">
      <c r="A13" s="67" t="s">
        <v>16</v>
      </c>
      <c r="B13" s="68"/>
      <c r="C13" s="68"/>
      <c r="D13" s="69"/>
      <c r="E13" s="25">
        <v>105982.44</v>
      </c>
      <c r="F13" s="25"/>
      <c r="G13" s="23"/>
      <c r="H13" s="23"/>
      <c r="I13" s="25">
        <v>110159.3</v>
      </c>
      <c r="J13" s="26">
        <v>9139.64</v>
      </c>
    </row>
    <row r="14" spans="1:10" ht="14.45" customHeight="1">
      <c r="A14" s="60" t="s">
        <v>17</v>
      </c>
      <c r="B14" s="60"/>
      <c r="C14" s="60"/>
      <c r="D14" s="60"/>
      <c r="E14" s="25">
        <v>322091.99</v>
      </c>
      <c r="F14" s="25"/>
      <c r="G14" s="23"/>
      <c r="H14" s="23"/>
      <c r="I14" s="25">
        <v>362784.94</v>
      </c>
      <c r="J14" s="26">
        <v>30530.65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" customHeight="1">
      <c r="A16" s="73" t="s">
        <v>19</v>
      </c>
      <c r="B16" s="74"/>
      <c r="C16" s="74"/>
      <c r="D16" s="75"/>
      <c r="E16" s="25">
        <v>554760.43999999994</v>
      </c>
      <c r="F16" s="25"/>
      <c r="G16" s="23"/>
      <c r="H16" s="23"/>
      <c r="I16" s="25">
        <v>566084.38</v>
      </c>
      <c r="J16" s="26">
        <v>62869.46</v>
      </c>
    </row>
    <row r="17" spans="1:15" ht="15.75">
      <c r="A17" s="60" t="s">
        <v>20</v>
      </c>
      <c r="B17" s="60"/>
      <c r="C17" s="60"/>
      <c r="D17" s="60"/>
      <c r="E17" s="25">
        <v>51757.8</v>
      </c>
      <c r="F17" s="25"/>
      <c r="G17" s="23"/>
      <c r="H17" s="23"/>
      <c r="I17" s="25">
        <v>52777.8</v>
      </c>
      <c r="J17" s="26">
        <v>6023.91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10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7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52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204942.9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691842.8</v>
      </c>
      <c r="L25" s="87">
        <f>SUM(L27:L31)</f>
        <v>3469.54</v>
      </c>
      <c r="M25" s="87">
        <f t="shared" ref="M25:O25" si="0">SUM(M27:M31)</f>
        <v>4094.0571999999997</v>
      </c>
      <c r="N25" s="87">
        <f t="shared" si="0"/>
        <v>0</v>
      </c>
      <c r="O25" s="87">
        <f t="shared" si="0"/>
        <v>0</v>
      </c>
    </row>
    <row r="26" spans="1:15" ht="30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91584.27</v>
      </c>
      <c r="L27" s="41">
        <v>1470.18</v>
      </c>
      <c r="M27" s="41">
        <f t="shared" ref="M27:M31" si="3">L27*118%</f>
        <v>1734.8124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27427.8</v>
      </c>
      <c r="L28" s="41">
        <v>442.64</v>
      </c>
      <c r="M28" s="41">
        <f t="shared" si="3"/>
        <v>522.3152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108592.77</v>
      </c>
      <c r="L29" s="41">
        <v>83.3</v>
      </c>
      <c r="M29" s="41">
        <f t="shared" si="3"/>
        <v>98.293999999999997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197707.77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4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266530.19</v>
      </c>
      <c r="L31" s="41">
        <v>1473.42</v>
      </c>
      <c r="M31" s="41">
        <f t="shared" si="3"/>
        <v>1738.6356000000001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401234.23</v>
      </c>
      <c r="L32" s="87">
        <f>SUM(L34:L38)</f>
        <v>23627.1</v>
      </c>
      <c r="M32" s="87">
        <f t="shared" ref="M32:O32" si="6">SUM(M34:M38)</f>
        <v>27879.977999999996</v>
      </c>
      <c r="N32" s="87">
        <f t="shared" si="6"/>
        <v>63383.820000000007</v>
      </c>
      <c r="O32" s="87">
        <f t="shared" si="6"/>
        <v>63788.208771599995</v>
      </c>
    </row>
    <row r="33" spans="1:15" ht="30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62576.800000000003</v>
      </c>
      <c r="L34" s="41">
        <v>10772.73</v>
      </c>
      <c r="M34" s="41">
        <f t="shared" ref="M34:M38" si="7">L34*118%</f>
        <v>12711.821399999999</v>
      </c>
      <c r="N34" s="41">
        <v>35733.06</v>
      </c>
      <c r="O34" s="41">
        <f t="shared" ref="O34:O38" si="8">N34*$O$23</f>
        <v>35961.036922799998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15840.13</v>
      </c>
      <c r="L35" s="41">
        <v>3244.32</v>
      </c>
      <c r="M35" s="41">
        <f t="shared" si="7"/>
        <v>3828.2975999999999</v>
      </c>
      <c r="N35" s="41">
        <v>7232.51</v>
      </c>
      <c r="O35" s="41">
        <f t="shared" si="8"/>
        <v>7278.6534138000006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33020.28</v>
      </c>
      <c r="L36" s="41">
        <v>598.15</v>
      </c>
      <c r="M36" s="41">
        <f t="shared" si="7"/>
        <v>705.81699999999989</v>
      </c>
      <c r="N36" s="41">
        <v>13516.59</v>
      </c>
      <c r="O36" s="41">
        <f>N36*$O$23</f>
        <v>13602.825844200001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145816.85+7800</f>
        <v>153616.85</v>
      </c>
      <c r="L37" s="41">
        <v>0</v>
      </c>
      <c r="M37" s="41">
        <f t="shared" si="7"/>
        <v>0</v>
      </c>
      <c r="N37" s="42">
        <v>0</v>
      </c>
      <c r="O37" s="41">
        <f t="shared" si="8"/>
        <v>0</v>
      </c>
    </row>
    <row r="38" spans="1:15" ht="39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136180.17000000001</v>
      </c>
      <c r="L38" s="41">
        <v>9011.9</v>
      </c>
      <c r="M38" s="41">
        <f t="shared" si="7"/>
        <v>10634.041999999999</v>
      </c>
      <c r="N38" s="41">
        <v>6901.66</v>
      </c>
      <c r="O38" s="41">
        <f t="shared" si="8"/>
        <v>6945.6925908000003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96421.98</v>
      </c>
      <c r="L39" s="45">
        <f>SUM(L40:L48)</f>
        <v>7407.99</v>
      </c>
      <c r="M39" s="45">
        <f t="shared" ref="M39:O39" si="10">SUM(M40:M48)</f>
        <v>8741.4281999999985</v>
      </c>
      <c r="N39" s="45">
        <f t="shared" si="10"/>
        <v>85356.479999999996</v>
      </c>
      <c r="O39" s="45">
        <f t="shared" si="10"/>
        <v>85901.054342400021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68305.8</v>
      </c>
      <c r="L40" s="41">
        <v>370.9</v>
      </c>
      <c r="M40" s="41">
        <f t="shared" ref="M40:M48" si="11">L40*118%</f>
        <v>437.66199999999998</v>
      </c>
      <c r="N40" s="41">
        <v>63094.11</v>
      </c>
      <c r="O40" s="41">
        <f t="shared" ref="O40:O47" si="12">N40*$O$23</f>
        <v>63496.650421800005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13736.62</v>
      </c>
      <c r="L41" s="41">
        <v>109.63</v>
      </c>
      <c r="M41" s="41">
        <f t="shared" si="11"/>
        <v>129.36339999999998</v>
      </c>
      <c r="N41" s="41">
        <v>12730.27</v>
      </c>
      <c r="O41" s="41">
        <f t="shared" si="12"/>
        <v>12811.489122600002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575.32000000000005</v>
      </c>
      <c r="L46" s="41">
        <v>44.91</v>
      </c>
      <c r="M46" s="41">
        <f t="shared" si="11"/>
        <v>52.993799999999993</v>
      </c>
      <c r="N46" s="41">
        <v>324.79000000000002</v>
      </c>
      <c r="O46" s="41">
        <f>N46*$O$23</f>
        <v>326.86216020000006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1882.09</v>
      </c>
      <c r="L47" s="41">
        <v>4417.3999999999996</v>
      </c>
      <c r="M47" s="41">
        <f t="shared" si="11"/>
        <v>5212.5319999999992</v>
      </c>
      <c r="N47" s="42">
        <v>0</v>
      </c>
      <c r="O47" s="41">
        <f t="shared" si="12"/>
        <v>0</v>
      </c>
    </row>
    <row r="48" spans="1:15" ht="4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11922.15</v>
      </c>
      <c r="L48" s="41">
        <v>2465.15</v>
      </c>
      <c r="M48" s="41">
        <f t="shared" si="11"/>
        <v>2908.877</v>
      </c>
      <c r="N48" s="41">
        <v>9207.31</v>
      </c>
      <c r="O48" s="41">
        <f>N48*$O$23</f>
        <v>9266.0526377999995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335.79</v>
      </c>
      <c r="L49" s="41">
        <v>299.10000000000002</v>
      </c>
      <c r="M49" s="41">
        <f>L49*118%</f>
        <v>352.93799999999999</v>
      </c>
      <c r="N49" s="41">
        <v>440.86</v>
      </c>
      <c r="O49" s="41">
        <f>N49*$O$23-0.71</f>
        <v>442.96268680000009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1189834.8</v>
      </c>
      <c r="L50" s="46">
        <f>L25+L32+L39+L49</f>
        <v>34803.729999999996</v>
      </c>
      <c r="M50" s="46">
        <f t="shared" ref="M50:O50" si="13">M25+M32+M39+M49</f>
        <v>41068.401399999995</v>
      </c>
      <c r="N50" s="46">
        <f t="shared" si="13"/>
        <v>149181.15999999997</v>
      </c>
      <c r="O50" s="46">
        <f t="shared" si="13"/>
        <v>150132.22580080002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67154.259999999995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46832.160000000003</v>
      </c>
      <c r="L52" s="41"/>
      <c r="M52" s="41"/>
      <c r="N52" s="41"/>
      <c r="O52" s="41"/>
    </row>
    <row r="53" spans="1:15" ht="18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1871.7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1305692.92</v>
      </c>
      <c r="L54" s="46">
        <f t="shared" ref="L54:O54" si="14">L50</f>
        <v>34803.729999999996</v>
      </c>
      <c r="M54" s="46">
        <f t="shared" si="14"/>
        <v>41068.401399999995</v>
      </c>
      <c r="N54" s="46">
        <f t="shared" si="14"/>
        <v>149181.15999999997</v>
      </c>
      <c r="O54" s="46">
        <f t="shared" si="14"/>
        <v>150132.22580080002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554760.43999999994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566084.38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-545989.57999999996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Рост.13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2013-05-24T08:45:36Z</dcterms:created>
  <dcterms:modified xsi:type="dcterms:W3CDTF">2014-05-12T12:51:25Z</dcterms:modified>
</cp:coreProperties>
</file>